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petaros\Desktop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5" i="1" s="1"/>
  <c r="E19" i="1" l="1"/>
  <c r="E20" i="1" s="1"/>
  <c r="F5" i="1"/>
  <c r="F6" i="1"/>
  <c r="F7" i="1"/>
  <c r="F8" i="1"/>
  <c r="F4" i="1"/>
  <c r="F10" i="1" l="1"/>
  <c r="D22" i="1" s="1"/>
  <c r="D23" i="1" l="1"/>
  <c r="D24" i="1" s="1"/>
</calcChain>
</file>

<file path=xl/sharedStrings.xml><?xml version="1.0" encoding="utf-8"?>
<sst xmlns="http://schemas.openxmlformats.org/spreadsheetml/2006/main" count="49" uniqueCount="44">
  <si>
    <t>Zap. št</t>
  </si>
  <si>
    <t>Material</t>
  </si>
  <si>
    <t>Proizvajalec in model</t>
  </si>
  <si>
    <t>Cena v EUR/EM brez DDV</t>
  </si>
  <si>
    <t>1.</t>
  </si>
  <si>
    <t>2.</t>
  </si>
  <si>
    <t>3.</t>
  </si>
  <si>
    <t>4.</t>
  </si>
  <si>
    <t>5.</t>
  </si>
  <si>
    <t>6.</t>
  </si>
  <si>
    <t xml:space="preserve">Kamera </t>
  </si>
  <si>
    <t>SKUPAJ A: (v EUR brez DDV)</t>
  </si>
  <si>
    <t>SKUPAJ B: (v EUR brez DDV)</t>
  </si>
  <si>
    <t>Zap. Št.</t>
  </si>
  <si>
    <t>Opis storitve</t>
  </si>
  <si>
    <t>Število ur(h)</t>
  </si>
  <si>
    <t>cene ure (EUR brez DDV</t>
  </si>
  <si>
    <t>Skupaj EUR brez DDV</t>
  </si>
  <si>
    <t>Skupaj C: (v EUR brez DDV)</t>
  </si>
  <si>
    <t>C: Intervencijsko vzdrževanje in tehnična podpora</t>
  </si>
  <si>
    <t>Skupaj A+B+C V EUR brez DDV</t>
  </si>
  <si>
    <t>DDV 22%</t>
  </si>
  <si>
    <t>Skupaj v EUR z DDV</t>
  </si>
  <si>
    <t>Strežnik skupaj z ustrezno programsko opremo za ADP, VNP  ter povezavo na obstoječi nadzorno krmilni sistem</t>
  </si>
  <si>
    <t>Delovna postaja skupaj z ustrezno programsko opremo za ADP, VNP ter povezavo na obstoječi nadzorno krmilni sistem</t>
  </si>
  <si>
    <t>1.Čas prevoza se ne šteje kot delovna ura. Stroški prevoza morajo biti vključeni v ceni delovne ure.</t>
  </si>
  <si>
    <r>
      <t xml:space="preserve">Ohišje fiksne kamere z nosilcem za zunanjo montažo IP 67 z grelcem primerna tudi za montažo v predorih </t>
    </r>
    <r>
      <rPr>
        <sz val="9"/>
        <rFont val="Calibri"/>
        <family val="2"/>
        <charset val="238"/>
        <scheme val="minor"/>
      </rPr>
      <t>V4A</t>
    </r>
  </si>
  <si>
    <t>Kos</t>
  </si>
  <si>
    <t>Skupaj vrednost brez DDV</t>
  </si>
  <si>
    <t xml:space="preserve">B: Stalna pripravljenost in odzivnost-mesečni pavšal </t>
  </si>
  <si>
    <t>Število mesecev</t>
  </si>
  <si>
    <t>cena mesec(EUR brez DDV)</t>
  </si>
  <si>
    <t>24 urna odzivnost in pripravljenost mesečni pavšal</t>
  </si>
  <si>
    <t>A: Dobava in montaža rezervnih delov (montaža s strani izvajalca - strošek montaže ni vključen v ceni rezervnega dela)</t>
  </si>
  <si>
    <t xml:space="preserve">Dobava in montaža ostalih rezervnih delov po priloženem ceniku </t>
  </si>
  <si>
    <t>Odprava napake na lokaciji oziroma na daljavo</t>
  </si>
  <si>
    <t>x</t>
  </si>
  <si>
    <t xml:space="preserve">Objektiv kamere 1/2" 3.5-8mm (FI,4-64), DC drive </t>
  </si>
  <si>
    <r>
      <t>Ponudbeni predračun sklop 2 -</t>
    </r>
    <r>
      <rPr>
        <sz val="11"/>
        <color theme="1"/>
        <rFont val="Calibri"/>
        <family val="2"/>
        <charset val="238"/>
        <scheme val="minor"/>
      </rPr>
      <t>Pletovarje, Golo Rebro, pokriti vkop Maribor, IPK 1- AC (Draženci-Slivnica, Pince Dragučova)</t>
    </r>
  </si>
  <si>
    <t>Samsung SHC-745 PH oziroma enakovredna-adekvatna</t>
  </si>
  <si>
    <t xml:space="preserve">2.Vsa oprema oziroma rezervni deli ponujeni v ponudbenem predračunu morajo biti popolnoma kompatibilni z obstoječim sistemom ADP ter VNP. </t>
  </si>
  <si>
    <t>VBTC tunnel VDEC ali novejša z ustrezno programsko opremo za obstoječ ADP ter VNP</t>
  </si>
  <si>
    <t>VBTC Tunnel VESA ali novejša z ustrezno programsko opremo za obstoječ VNP ter ADP</t>
  </si>
  <si>
    <t>3. Maksimalna vrednost postavke 24 urna odzivnost in pripravljenost mesečni pavšal znaša 1.860,00 brez DDV, ponudbe ki bodo to vrednost presegale bodo izločene kot nedopustne.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</si>
</sst>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7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0" xfId="0" applyFont="1" applyBorder="1"/>
    <xf numFmtId="0" fontId="2" fillId="0" borderId="0" xfId="0" applyFont="1" applyBorder="1"/>
    <xf numFmtId="0" fontId="5" fillId="0" borderId="0" xfId="0" applyFont="1" applyBorder="1"/>
    <xf numFmtId="0" fontId="5" fillId="0" borderId="15" xfId="0" applyFont="1" applyBorder="1" applyAlignment="1">
      <alignment horizontal="left" wrapText="1"/>
    </xf>
    <xf numFmtId="0" fontId="2" fillId="0" borderId="0" xfId="0" applyFont="1"/>
    <xf numFmtId="0" fontId="5" fillId="0" borderId="0" xfId="0" applyFont="1"/>
    <xf numFmtId="0" fontId="5" fillId="0" borderId="14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7" xfId="0" applyFont="1" applyBorder="1"/>
    <xf numFmtId="0" fontId="5" fillId="0" borderId="9" xfId="0" applyFont="1" applyBorder="1"/>
    <xf numFmtId="0" fontId="6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4" fontId="2" fillId="0" borderId="6" xfId="0" applyNumberFormat="1" applyFont="1" applyBorder="1"/>
    <xf numFmtId="4" fontId="5" fillId="0" borderId="16" xfId="0" applyNumberFormat="1" applyFont="1" applyBorder="1" applyAlignment="1">
      <alignment horizontal="center"/>
    </xf>
    <xf numFmtId="4" fontId="2" fillId="0" borderId="3" xfId="0" applyNumberFormat="1" applyFont="1" applyFill="1" applyBorder="1"/>
    <xf numFmtId="4" fontId="2" fillId="0" borderId="0" xfId="0" applyNumberFormat="1" applyFont="1"/>
    <xf numFmtId="4" fontId="5" fillId="0" borderId="13" xfId="0" applyNumberFormat="1" applyFont="1" applyBorder="1"/>
    <xf numFmtId="0" fontId="5" fillId="0" borderId="4" xfId="0" applyFont="1" applyBorder="1" applyAlignment="1">
      <alignment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5" fillId="0" borderId="6" xfId="0" applyNumberFormat="1" applyFont="1" applyBorder="1"/>
    <xf numFmtId="4" fontId="5" fillId="0" borderId="8" xfId="0" applyNumberFormat="1" applyFont="1" applyBorder="1"/>
    <xf numFmtId="4" fontId="5" fillId="0" borderId="11" xfId="0" applyNumberFormat="1" applyFont="1" applyBorder="1"/>
    <xf numFmtId="4" fontId="2" fillId="0" borderId="2" xfId="0" applyNumberFormat="1" applyFont="1" applyBorder="1" applyAlignment="1">
      <alignment horizontal="right" vertical="center"/>
    </xf>
    <xf numFmtId="4" fontId="5" fillId="0" borderId="3" xfId="0" applyNumberFormat="1" applyFont="1" applyBorder="1"/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2" fontId="6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2" xfId="0" applyNumberFormat="1" applyFont="1" applyBorder="1" applyAlignment="1" applyProtection="1">
      <alignment horizontal="center" vertical="center"/>
      <protection locked="0"/>
    </xf>
    <xf numFmtId="4" fontId="2" fillId="0" borderId="5" xfId="0" applyNumberFormat="1" applyFont="1" applyBorder="1" applyAlignment="1" applyProtection="1">
      <alignment horizont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J5" sqref="J5"/>
    </sheetView>
  </sheetViews>
  <sheetFormatPr defaultRowHeight="15" x14ac:dyDescent="0.25"/>
  <cols>
    <col min="1" max="1" width="5.7109375" customWidth="1"/>
    <col min="2" max="2" width="31.42578125" customWidth="1"/>
    <col min="3" max="3" width="18.5703125" customWidth="1"/>
    <col min="4" max="4" width="12.28515625" customWidth="1"/>
    <col min="5" max="5" width="10.28515625" customWidth="1"/>
  </cols>
  <sheetData>
    <row r="1" spans="1:6" ht="36" customHeight="1" x14ac:dyDescent="0.25">
      <c r="A1" s="48" t="s">
        <v>38</v>
      </c>
      <c r="B1" s="49"/>
      <c r="C1" s="49"/>
      <c r="D1" s="49"/>
      <c r="E1" s="49"/>
      <c r="F1" s="49"/>
    </row>
    <row r="2" spans="1:6" ht="15.75" thickBot="1" x14ac:dyDescent="0.3">
      <c r="A2" s="14" t="s">
        <v>33</v>
      </c>
      <c r="B2" s="13"/>
    </row>
    <row r="3" spans="1:6" ht="38.25" customHeight="1" thickBot="1" x14ac:dyDescent="0.3">
      <c r="A3" s="1" t="s">
        <v>0</v>
      </c>
      <c r="B3" s="22" t="s">
        <v>1</v>
      </c>
      <c r="C3" s="22" t="s">
        <v>2</v>
      </c>
      <c r="D3" s="22" t="s">
        <v>27</v>
      </c>
      <c r="E3" s="27" t="s">
        <v>3</v>
      </c>
      <c r="F3" s="26" t="s">
        <v>28</v>
      </c>
    </row>
    <row r="4" spans="1:6" ht="38.25" customHeight="1" thickBot="1" x14ac:dyDescent="0.3">
      <c r="A4" s="2" t="s">
        <v>4</v>
      </c>
      <c r="B4" s="3" t="s">
        <v>10</v>
      </c>
      <c r="C4" s="47" t="s">
        <v>39</v>
      </c>
      <c r="D4" s="20">
        <v>5</v>
      </c>
      <c r="E4" s="54"/>
      <c r="F4" s="29">
        <f>D4*E4</f>
        <v>0</v>
      </c>
    </row>
    <row r="5" spans="1:6" ht="26.25" customHeight="1" thickBot="1" x14ac:dyDescent="0.3">
      <c r="A5" s="4" t="s">
        <v>5</v>
      </c>
      <c r="B5" s="7" t="s">
        <v>37</v>
      </c>
      <c r="C5" s="7"/>
      <c r="D5" s="21">
        <v>2</v>
      </c>
      <c r="E5" s="55"/>
      <c r="F5" s="36">
        <f t="shared" ref="F5:F8" si="0">D5*E5</f>
        <v>0</v>
      </c>
    </row>
    <row r="6" spans="1:6" ht="49.5" customHeight="1" thickBot="1" x14ac:dyDescent="0.3">
      <c r="A6" s="2" t="s">
        <v>6</v>
      </c>
      <c r="B6" s="7" t="s">
        <v>24</v>
      </c>
      <c r="C6" s="7" t="s">
        <v>41</v>
      </c>
      <c r="D6" s="21">
        <v>1</v>
      </c>
      <c r="E6" s="55"/>
      <c r="F6" s="36">
        <f t="shared" si="0"/>
        <v>0</v>
      </c>
    </row>
    <row r="7" spans="1:6" ht="50.25" customHeight="1" thickBot="1" x14ac:dyDescent="0.3">
      <c r="A7" s="4" t="s">
        <v>7</v>
      </c>
      <c r="B7" s="46" t="s">
        <v>23</v>
      </c>
      <c r="C7" s="7" t="s">
        <v>42</v>
      </c>
      <c r="D7" s="21">
        <v>1</v>
      </c>
      <c r="E7" s="55"/>
      <c r="F7" s="36">
        <f t="shared" si="0"/>
        <v>0</v>
      </c>
    </row>
    <row r="8" spans="1:6" ht="47.25" customHeight="1" x14ac:dyDescent="0.25">
      <c r="A8" s="2" t="s">
        <v>8</v>
      </c>
      <c r="B8" s="8" t="s">
        <v>26</v>
      </c>
      <c r="C8" s="5"/>
      <c r="D8" s="21">
        <v>4</v>
      </c>
      <c r="E8" s="55"/>
      <c r="F8" s="36">
        <f t="shared" si="0"/>
        <v>0</v>
      </c>
    </row>
    <row r="9" spans="1:6" ht="33.75" customHeight="1" thickBot="1" x14ac:dyDescent="0.3">
      <c r="A9" s="4" t="s">
        <v>9</v>
      </c>
      <c r="B9" s="43" t="s">
        <v>34</v>
      </c>
      <c r="C9" s="9"/>
      <c r="D9" s="28" t="s">
        <v>36</v>
      </c>
      <c r="E9" s="35">
        <v>40000</v>
      </c>
      <c r="F9" s="35">
        <v>40000</v>
      </c>
    </row>
    <row r="10" spans="1:6" ht="25.5" customHeight="1" thickBot="1" x14ac:dyDescent="0.3">
      <c r="A10" s="10"/>
      <c r="B10" s="10"/>
      <c r="C10" s="11"/>
      <c r="D10" s="12" t="s">
        <v>11</v>
      </c>
      <c r="E10" s="30"/>
      <c r="F10" s="31">
        <f>SUM(F4:F9)</f>
        <v>40000</v>
      </c>
    </row>
    <row r="11" spans="1:6" ht="9.75" customHeight="1" x14ac:dyDescent="0.25">
      <c r="A11" s="13"/>
      <c r="B11" s="13"/>
      <c r="C11" s="13"/>
      <c r="D11" s="13"/>
      <c r="E11" s="32"/>
      <c r="F11" s="32"/>
    </row>
    <row r="12" spans="1:6" ht="15.75" thickBot="1" x14ac:dyDescent="0.3">
      <c r="A12" s="14" t="s">
        <v>29</v>
      </c>
      <c r="B12" s="13"/>
      <c r="C12" s="13"/>
      <c r="D12" s="13"/>
      <c r="E12" s="32"/>
      <c r="F12" s="32"/>
    </row>
    <row r="13" spans="1:6" ht="34.5" customHeight="1" x14ac:dyDescent="0.25">
      <c r="A13" s="23" t="s">
        <v>13</v>
      </c>
      <c r="B13" s="20" t="s">
        <v>14</v>
      </c>
      <c r="C13" s="20" t="s">
        <v>30</v>
      </c>
      <c r="D13" s="24" t="s">
        <v>31</v>
      </c>
      <c r="E13" s="25" t="s">
        <v>17</v>
      </c>
      <c r="F13" s="32"/>
    </row>
    <row r="14" spans="1:6" ht="24.75" customHeight="1" thickBot="1" x14ac:dyDescent="0.3">
      <c r="A14" s="6" t="s">
        <v>4</v>
      </c>
      <c r="B14" s="7" t="s">
        <v>32</v>
      </c>
      <c r="C14" s="21">
        <v>36</v>
      </c>
      <c r="D14" s="53"/>
      <c r="E14" s="41">
        <f>C14*D14</f>
        <v>0</v>
      </c>
      <c r="F14" s="32"/>
    </row>
    <row r="15" spans="1:6" ht="27" customHeight="1" thickBot="1" x14ac:dyDescent="0.3">
      <c r="A15" s="13"/>
      <c r="B15" s="13"/>
      <c r="C15" s="11"/>
      <c r="D15" s="15" t="s">
        <v>12</v>
      </c>
      <c r="E15" s="42">
        <f>SUM(E14)</f>
        <v>0</v>
      </c>
      <c r="F15" s="32"/>
    </row>
    <row r="16" spans="1:6" ht="9.75" customHeight="1" x14ac:dyDescent="0.25">
      <c r="A16" s="13"/>
      <c r="B16" s="13"/>
      <c r="C16" s="13"/>
      <c r="D16" s="13"/>
      <c r="E16" s="13"/>
      <c r="F16" s="13"/>
    </row>
    <row r="17" spans="1:7" ht="15.75" thickBot="1" x14ac:dyDescent="0.3">
      <c r="A17" s="14" t="s">
        <v>19</v>
      </c>
      <c r="B17" s="14"/>
      <c r="C17" s="13"/>
      <c r="D17" s="13"/>
      <c r="E17" s="13"/>
      <c r="F17" s="13"/>
    </row>
    <row r="18" spans="1:7" ht="24.75" customHeight="1" x14ac:dyDescent="0.25">
      <c r="A18" s="23" t="s">
        <v>13</v>
      </c>
      <c r="B18" s="20" t="s">
        <v>14</v>
      </c>
      <c r="C18" s="20" t="s">
        <v>15</v>
      </c>
      <c r="D18" s="24" t="s">
        <v>16</v>
      </c>
      <c r="E18" s="25" t="s">
        <v>17</v>
      </c>
      <c r="F18" s="13"/>
    </row>
    <row r="19" spans="1:7" ht="33" customHeight="1" thickBot="1" x14ac:dyDescent="0.3">
      <c r="A19" s="44" t="s">
        <v>4</v>
      </c>
      <c r="B19" s="45" t="s">
        <v>35</v>
      </c>
      <c r="C19" s="21">
        <v>150</v>
      </c>
      <c r="D19" s="52"/>
      <c r="E19" s="37">
        <f>C19*D19</f>
        <v>0</v>
      </c>
      <c r="F19" s="13"/>
    </row>
    <row r="20" spans="1:7" ht="25.5" customHeight="1" thickBot="1" x14ac:dyDescent="0.3">
      <c r="A20" s="13"/>
      <c r="B20" s="13"/>
      <c r="C20" s="13"/>
      <c r="D20" s="16" t="s">
        <v>18</v>
      </c>
      <c r="E20" s="33">
        <f>SUM(E19:E19)</f>
        <v>0</v>
      </c>
      <c r="F20" s="13"/>
    </row>
    <row r="21" spans="1:7" ht="10.5" customHeight="1" thickBot="1" x14ac:dyDescent="0.3">
      <c r="A21" s="19"/>
      <c r="B21" s="13"/>
      <c r="C21" s="13"/>
      <c r="D21" s="13"/>
      <c r="E21" s="19"/>
      <c r="F21" s="19"/>
      <c r="G21" s="19"/>
    </row>
    <row r="22" spans="1:7" ht="24.75" customHeight="1" x14ac:dyDescent="0.25">
      <c r="A22" s="19"/>
      <c r="B22" s="13"/>
      <c r="C22" s="34" t="s">
        <v>20</v>
      </c>
      <c r="D22" s="38">
        <f>F10+E15+E20</f>
        <v>40000</v>
      </c>
      <c r="E22" s="19"/>
      <c r="F22" s="19"/>
      <c r="G22" s="19"/>
    </row>
    <row r="23" spans="1:7" x14ac:dyDescent="0.25">
      <c r="A23" s="19"/>
      <c r="B23" s="13"/>
      <c r="C23" s="17" t="s">
        <v>21</v>
      </c>
      <c r="D23" s="39">
        <f>D22/100*22</f>
        <v>8800</v>
      </c>
      <c r="E23" s="19"/>
      <c r="F23" s="19"/>
      <c r="G23" s="19"/>
    </row>
    <row r="24" spans="1:7" ht="15.75" thickBot="1" x14ac:dyDescent="0.3">
      <c r="A24" s="19"/>
      <c r="B24" s="13"/>
      <c r="C24" s="18" t="s">
        <v>22</v>
      </c>
      <c r="D24" s="40">
        <f>D22+D23</f>
        <v>48800</v>
      </c>
      <c r="E24" s="19"/>
      <c r="F24" s="19"/>
      <c r="G24" s="19"/>
    </row>
    <row r="25" spans="1:7" x14ac:dyDescent="0.25">
      <c r="A25" s="19" t="s">
        <v>25</v>
      </c>
      <c r="B25" s="19"/>
      <c r="C25" s="19"/>
      <c r="D25" s="19"/>
      <c r="E25" s="19"/>
      <c r="F25" s="19"/>
      <c r="G25" s="19"/>
    </row>
    <row r="26" spans="1:7" ht="28.5" customHeight="1" x14ac:dyDescent="0.25">
      <c r="A26" s="50" t="s">
        <v>40</v>
      </c>
      <c r="B26" s="51"/>
      <c r="C26" s="51"/>
      <c r="D26" s="51"/>
      <c r="E26" s="51"/>
    </row>
    <row r="27" spans="1:7" ht="25.5" customHeight="1" x14ac:dyDescent="0.25">
      <c r="A27" s="56" t="s">
        <v>43</v>
      </c>
      <c r="B27" s="57"/>
      <c r="C27" s="57"/>
      <c r="D27" s="57"/>
      <c r="E27" s="57"/>
    </row>
  </sheetData>
  <sheetProtection algorithmName="SHA-512" hashValue="GIHIat+ZX7aIA/DaYXwfyhT3JW7GPjOxVA4qzlcm5am9T7J1jt+CMUwt/9DB9VOF5QIXkyAg5QWmHIYYpdr87w==" saltValue="UVURjDyaQreQ7PZP9x8e0Q==" spinCount="100000" sheet="1" objects="1" scenarios="1"/>
  <mergeCells count="3">
    <mergeCell ref="A1:F1"/>
    <mergeCell ref="A26:E26"/>
    <mergeCell ref="A27:E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PETAROS, Miloš</cp:lastModifiedBy>
  <cp:lastPrinted>2016-04-06T07:36:06Z</cp:lastPrinted>
  <dcterms:created xsi:type="dcterms:W3CDTF">2016-03-07T07:12:42Z</dcterms:created>
  <dcterms:modified xsi:type="dcterms:W3CDTF">2018-06-19T10:05:56Z</dcterms:modified>
</cp:coreProperties>
</file>